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4172" windowHeight="7872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 refMode="R1C1"/>
</workbook>
</file>

<file path=xl/calcChain.xml><?xml version="1.0" encoding="utf-8"?>
<calcChain xmlns="http://schemas.openxmlformats.org/spreadsheetml/2006/main">
  <c r="E11" i="1"/>
  <c r="E18"/>
  <c r="E26"/>
  <c r="E27"/>
  <c r="E22"/>
  <c r="E12"/>
  <c r="E16"/>
  <c r="E14"/>
  <c r="E35"/>
  <c r="E36"/>
  <c r="E32"/>
  <c r="D36"/>
  <c r="D35"/>
  <c r="D32"/>
  <c r="D27"/>
  <c r="D26" s="1"/>
  <c r="D22"/>
  <c r="D18"/>
  <c r="D16"/>
  <c r="D14"/>
  <c r="D12"/>
  <c r="D11" s="1"/>
  <c r="D10" s="1"/>
  <c r="E10" l="1"/>
  <c r="F11" l="1"/>
  <c r="G32"/>
  <c r="F32"/>
  <c r="F26"/>
  <c r="G30"/>
  <c r="F16"/>
  <c r="F27"/>
  <c r="G29"/>
  <c r="F36"/>
  <c r="F35" s="1"/>
  <c r="G26" l="1"/>
  <c r="G20"/>
  <c r="F12"/>
  <c r="F18"/>
  <c r="G40"/>
  <c r="G39"/>
  <c r="G38"/>
  <c r="G37"/>
  <c r="G28"/>
  <c r="G24"/>
  <c r="G23"/>
  <c r="G15"/>
  <c r="G13"/>
  <c r="G35"/>
  <c r="F22"/>
  <c r="F14"/>
  <c r="G36"/>
  <c r="G18" l="1"/>
  <c r="G12"/>
  <c r="G27"/>
  <c r="G14"/>
  <c r="G19"/>
  <c r="F10"/>
  <c r="G22"/>
  <c r="G10" l="1"/>
  <c r="G11" l="1"/>
</calcChain>
</file>

<file path=xl/sharedStrings.xml><?xml version="1.0" encoding="utf-8"?>
<sst xmlns="http://schemas.openxmlformats.org/spreadsheetml/2006/main" count="75" uniqueCount="75">
  <si>
    <t>Наименование доходов</t>
  </si>
  <si>
    <t>Код бюджетной классификации</t>
  </si>
  <si>
    <t>ВСЕГО ДОХОДОВ</t>
  </si>
  <si>
    <t xml:space="preserve">ДОХОДЫ, налоговые и неналоговые, в т.ч.: </t>
  </si>
  <si>
    <t>НАЛОГИ НА ПРИБЫЛЬ, ДОХОДЫ, из них:</t>
  </si>
  <si>
    <t>Налог на доходы физических лиц</t>
  </si>
  <si>
    <t>НАЛОГИ НА ИМУЩЕСТВО</t>
  </si>
  <si>
    <t>Налог на имущество физических лиц</t>
  </si>
  <si>
    <t>ДОХОДЫ ОТ ИСПОЛЬЗОВАНИЯ ИМУЩЕСТВА, НАХОДЯЩЕГОСЯ В ГОСУДАРСТВЕННОЙ И МУНИЦИПАЛЬНОЙ СОБСТВЕННОСТИ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</si>
  <si>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</si>
  <si>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 в т.ч.</t>
  </si>
  <si>
    <t>000 0 00 00000 00 0000 000</t>
  </si>
  <si>
    <t>000 1 00 00000 00 0000 000</t>
  </si>
  <si>
    <t>182 1 01 00000 00 0000 000</t>
  </si>
  <si>
    <t>182 1 01 02000 01 0000 110</t>
  </si>
  <si>
    <t>182 1 06 00000 00 0000 000</t>
  </si>
  <si>
    <t>182 1 06 01000 00 0000 110</t>
  </si>
  <si>
    <t>182 1 06 06000 00 0000 110</t>
  </si>
  <si>
    <t>тел. 3-31-68</t>
  </si>
  <si>
    <t>Доходы от продажи земельных участков</t>
  </si>
  <si>
    <t>ДОХОДЫ ОТ ПРОДАЖИ МАТЕРИАЛЬНЫХ И НЕМАТЕРИАЛЬНЫХ АКТИВОВ</t>
  </si>
  <si>
    <t>УТВЕРЖДАЮ:</t>
  </si>
  <si>
    <t xml:space="preserve"> </t>
  </si>
  <si>
    <t>802 2 02 00000 00 0000 000</t>
  </si>
  <si>
    <t>793 1 14 06000 00 0000 430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</si>
  <si>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</si>
  <si>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НАЛОГИ НА ТОВАРЫ (РАБОТЫ,УСЛУГИ),РЕАЛИЗУЕМЫЕ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</si>
  <si>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</si>
  <si>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сдачи в аренду имущества, составляющего казну поселений (за исключением земельных участков)</t>
  </si>
  <si>
    <t>793 1 14 06013 13 0000 430</t>
  </si>
  <si>
    <t>Глава Кусинского городского поселения</t>
  </si>
  <si>
    <t>100 1 03 02000 01 0000 110</t>
  </si>
  <si>
    <t>793 1 11 05000 00 0000 120</t>
  </si>
  <si>
    <t>802 1 11 05000 00 0000 120</t>
  </si>
  <si>
    <t>отклонение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</si>
  <si>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</si>
  <si>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</si>
  <si>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</si>
  <si>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</si>
  <si>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000.2.02.10000.00.0000.151</t>
  </si>
  <si>
    <t>000.2.02.20000.00.0000.151</t>
  </si>
  <si>
    <t>000.2.02.30000.00.0000.151</t>
  </si>
  <si>
    <t>000.2.02.40000.00.0000.151</t>
  </si>
  <si>
    <t>793 1 14 06313 13 0000 430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</si>
  <si>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</si>
  <si>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</si>
  <si>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182 1 05 00000 00 0000 000</t>
  </si>
  <si>
    <t>182 1 05 03010 01 0000 110</t>
  </si>
  <si>
    <t>Единый сельскохозяйственный налог (сумма платежа  (перерасчеты, недоимка и задолженность</t>
  </si>
  <si>
    <t>ЕСХН</t>
  </si>
  <si>
    <t>_______________________ А.В. Чистяков</t>
  </si>
  <si>
    <t>План  на 2022 год</t>
  </si>
  <si>
    <t>Составил: Соломина Л.С.</t>
  </si>
  <si>
    <t>Земельный налог</t>
  </si>
  <si>
    <t>000 1 03 00000 00 0000 000</t>
  </si>
  <si>
    <t>000 1 11 00000 00 0000 000</t>
  </si>
  <si>
    <t>000 1 14 00000 00 0000 000</t>
  </si>
  <si>
    <t>802 1 14 02053 13 0000 410</t>
  </si>
  <si>
    <t>Доходы от реализации имущества</t>
  </si>
  <si>
    <t>000 2 00 00000 00 0000 000</t>
  </si>
  <si>
    <t>Прочие неналоговые доходы бюджетов городских поселений</t>
  </si>
  <si>
    <t>000 1 17 00000 00 0000 000</t>
  </si>
  <si>
    <t>Инициативные платежи, зачисляемые в бюджеты городских поселений</t>
  </si>
  <si>
    <t>802 1 17 15030 13 0000 150</t>
  </si>
  <si>
    <t>Исполнение на 23.12.2022</t>
  </si>
  <si>
    <t>182 1 09 04000 00 0000 110</t>
  </si>
  <si>
    <t>Уточненный план на 27.12.2022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</si>
  <si>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</si>
  <si>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802 1 11 09000 00 0000 120</t>
  </si>
  <si>
    <t>802 1 16 07000 00 0000 410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</si>
  <si>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</si>
  <si>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Налоги на имущество</t>
  </si>
  <si>
    <t>Невыясненные поступления</t>
  </si>
  <si>
    <t>000 1 17 01000 00 0000 180</t>
  </si>
  <si>
    <t>Смета доходов Кусинского городского поселения на 28 декабря 2022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</si>
</sst>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indexed="10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wrapText="1"/>
    </xf>
    <xf numFmtId="4" fontId="0" fillId="0" borderId="0" xfId="0" applyNumberForma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" fontId="6" fillId="0" borderId="0" xfId="0" applyNumberFormat="1" applyFont="1"/>
    <xf numFmtId="49" fontId="8" fillId="0" borderId="1" xfId="0" applyNumberFormat="1" applyFont="1" applyBorder="1" applyAlignment="1" applyProtection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49" fontId="10" fillId="0" borderId="1" xfId="0" applyNumberFormat="1" applyFont="1" applyBorder="1" applyAlignment="1" applyProtection="1">
      <alignment horizontal="center" vertical="top" wrapText="1"/>
    </xf>
    <xf numFmtId="4" fontId="10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9" fontId="8" fillId="0" borderId="3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1"/>
  <sheetViews>
    <sheetView tabSelected="1" zoomScale="124" zoomScaleNormal="124" workbookViewId="0">
      <selection activeCell="F8" sqref="F8"/>
    </sheetView>
  </sheetViews>
  <sheetFormatPr defaultRowHeight="14.4"/>
  <cols>
    <col min="1" max="1" width="1" customWidth="1"/>
    <col min="2" max="2" width="42.33203125" customWidth="1"/>
    <col min="3" max="3" width="19.88671875" customWidth="1"/>
    <col min="4" max="5" width="11.6640625" customWidth="1"/>
    <col min="6" max="6" width="11" customWidth="1"/>
    <col min="7" max="7" width="8.77734375" customWidth="1"/>
    <col min="8" max="8" width="11.6640625" bestFit="1" customWidth="1"/>
  </cols>
  <sheetData>
    <row r="1" spans="2:8" ht="3" customHeight="1"/>
    <row r="2" spans="2:8">
      <c r="B2" s="2"/>
      <c r="C2" s="21" t="s">
        <v>21</v>
      </c>
      <c r="D2" s="21"/>
      <c r="E2" s="21"/>
      <c r="F2" s="21"/>
      <c r="G2" s="21"/>
    </row>
    <row r="3" spans="2:8">
      <c r="B3" s="21" t="s">
        <v>30</v>
      </c>
      <c r="C3" s="21"/>
      <c r="D3" s="21"/>
      <c r="E3" s="21"/>
      <c r="F3" s="21"/>
      <c r="G3" s="21"/>
    </row>
    <row r="4" spans="2:8" ht="16.5" customHeight="1">
      <c r="B4" s="2"/>
      <c r="C4" s="21" t="s">
        <v>50</v>
      </c>
      <c r="D4" s="21"/>
      <c r="E4" s="21"/>
      <c r="F4" s="21"/>
      <c r="G4" s="21"/>
    </row>
    <row r="5" spans="2:8" ht="12.75" customHeight="1">
      <c r="B5" s="2"/>
      <c r="C5" s="2"/>
      <c r="D5" s="2"/>
      <c r="E5" s="2"/>
      <c r="F5" s="2"/>
      <c r="G5" s="2"/>
    </row>
    <row r="6" spans="2:8" ht="12" customHeight="1">
      <c r="B6" s="22" t="s">
        <v>74</v>
      </c>
      <c r="C6" s="22"/>
      <c r="D6" s="22"/>
      <c r="E6" s="22"/>
      <c r="F6" s="22"/>
      <c r="G6" s="22"/>
    </row>
    <row r="7" spans="2:8" ht="9" customHeight="1">
      <c r="B7" s="2"/>
      <c r="C7" s="20"/>
      <c r="D7" s="20"/>
      <c r="E7" s="23"/>
      <c r="F7" s="2"/>
      <c r="G7" s="2"/>
    </row>
    <row r="8" spans="2:8" ht="36">
      <c r="B8" s="7" t="s">
        <v>0</v>
      </c>
      <c r="C8" s="8" t="s">
        <v>1</v>
      </c>
      <c r="D8" s="8" t="s">
        <v>51</v>
      </c>
      <c r="E8" s="8" t="s">
        <v>64</v>
      </c>
      <c r="F8" s="8" t="s">
        <v>66</v>
      </c>
      <c r="G8" s="7" t="s">
        <v>34</v>
      </c>
      <c r="H8" t="s">
        <v>22</v>
      </c>
    </row>
    <row r="9" spans="2:8" ht="11.25" customHeight="1">
      <c r="B9" s="3">
        <v>1</v>
      </c>
      <c r="C9" s="3">
        <v>2</v>
      </c>
      <c r="D9" s="3">
        <v>3</v>
      </c>
      <c r="E9" s="3"/>
      <c r="F9" s="4">
        <v>4</v>
      </c>
      <c r="G9" s="4">
        <v>5</v>
      </c>
    </row>
    <row r="10" spans="2:8" ht="16.2" customHeight="1">
      <c r="B10" s="11" t="s">
        <v>2</v>
      </c>
      <c r="C10" s="12" t="s">
        <v>11</v>
      </c>
      <c r="D10" s="13">
        <f>D11+D35</f>
        <v>42245606</v>
      </c>
      <c r="E10" s="13">
        <f>E11+E35</f>
        <v>92176800.670000002</v>
      </c>
      <c r="F10" s="13">
        <f>F11+F35</f>
        <v>42700692</v>
      </c>
      <c r="G10" s="13">
        <f>F10-D10</f>
        <v>455086</v>
      </c>
    </row>
    <row r="11" spans="2:8" ht="15" customHeight="1">
      <c r="B11" s="11" t="s">
        <v>3</v>
      </c>
      <c r="C11" s="12" t="s">
        <v>12</v>
      </c>
      <c r="D11" s="14">
        <f>D12+D15+D19+D20+D22+D26+D16+D32</f>
        <v>28074800</v>
      </c>
      <c r="E11" s="14">
        <f>E12+E14+E16+E18+E22+E26+E32+E33</f>
        <v>32556370.929999996</v>
      </c>
      <c r="F11" s="14">
        <f>F12+F15+F19+F20+F22+F26+F16+F32</f>
        <v>28565417</v>
      </c>
      <c r="G11" s="14">
        <f>F11-D11</f>
        <v>490617</v>
      </c>
    </row>
    <row r="12" spans="2:8" ht="39" customHeight="1">
      <c r="B12" s="15" t="s">
        <v>26</v>
      </c>
      <c r="C12" s="12" t="s">
        <v>54</v>
      </c>
      <c r="D12" s="13">
        <f>D13</f>
        <v>4758600</v>
      </c>
      <c r="E12" s="13">
        <f>E13</f>
        <v>5064953.04</v>
      </c>
      <c r="F12" s="13">
        <f>F13</f>
        <v>4758600</v>
      </c>
      <c r="G12" s="13">
        <f t="shared" ref="G12:G40" si="0">F12-D12</f>
        <v>0</v>
      </c>
      <c r="H12" s="6"/>
    </row>
    <row r="13" spans="2:8" ht="25.8" customHeight="1">
      <c r="B13" s="11" t="s">
        <v>27</v>
      </c>
      <c r="C13" s="12" t="s">
        <v>31</v>
      </c>
      <c r="D13" s="14">
        <v>4758600</v>
      </c>
      <c r="E13" s="14">
        <v>5064953.04</v>
      </c>
      <c r="F13" s="14">
        <v>4758600</v>
      </c>
      <c r="G13" s="14">
        <f t="shared" si="0"/>
        <v>0</v>
      </c>
    </row>
    <row r="14" spans="2:8" ht="16.2" customHeight="1">
      <c r="B14" s="16" t="s">
        <v>4</v>
      </c>
      <c r="C14" s="17" t="s">
        <v>13</v>
      </c>
      <c r="D14" s="13">
        <f>D15</f>
        <v>11421300</v>
      </c>
      <c r="E14" s="13">
        <f>E15</f>
        <v>15219904.25</v>
      </c>
      <c r="F14" s="13">
        <f>F15</f>
        <v>11421300</v>
      </c>
      <c r="G14" s="13">
        <f t="shared" si="0"/>
        <v>0</v>
      </c>
    </row>
    <row r="15" spans="2:8" ht="12" customHeight="1">
      <c r="B15" s="11" t="s">
        <v>5</v>
      </c>
      <c r="C15" s="12" t="s">
        <v>14</v>
      </c>
      <c r="D15" s="14">
        <v>11421300</v>
      </c>
      <c r="E15" s="14">
        <v>15219904.25</v>
      </c>
      <c r="F15" s="14">
        <v>11421300</v>
      </c>
      <c r="G15" s="13">
        <f t="shared" si="0"/>
        <v>0</v>
      </c>
    </row>
    <row r="16" spans="2:8" ht="15" customHeight="1">
      <c r="B16" s="16" t="s">
        <v>49</v>
      </c>
      <c r="C16" s="17" t="s">
        <v>46</v>
      </c>
      <c r="D16" s="13">
        <f>D17</f>
        <v>0</v>
      </c>
      <c r="E16" s="13">
        <f>E17</f>
        <v>-11.69</v>
      </c>
      <c r="F16" s="13">
        <f>F17</f>
        <v>0</v>
      </c>
      <c r="G16" s="13">
        <v>0</v>
      </c>
    </row>
    <row r="17" spans="2:8" ht="12" customHeight="1">
      <c r="B17" s="11" t="s">
        <v>48</v>
      </c>
      <c r="C17" s="12" t="s">
        <v>47</v>
      </c>
      <c r="D17" s="14">
        <v>0</v>
      </c>
      <c r="E17" s="14">
        <v>-11.69</v>
      </c>
      <c r="F17" s="14">
        <v>0</v>
      </c>
      <c r="G17" s="13">
        <v>0</v>
      </c>
    </row>
    <row r="18" spans="2:8" ht="15.6" customHeight="1">
      <c r="B18" s="16" t="s">
        <v>6</v>
      </c>
      <c r="C18" s="17" t="s">
        <v>15</v>
      </c>
      <c r="D18" s="13">
        <f>D19+D20</f>
        <v>10783800</v>
      </c>
      <c r="E18" s="13">
        <f>E19+E20+E21</f>
        <v>9330438.1099999994</v>
      </c>
      <c r="F18" s="13">
        <f>F19+F20</f>
        <v>10783800</v>
      </c>
      <c r="G18" s="13">
        <f t="shared" si="0"/>
        <v>0</v>
      </c>
      <c r="H18" s="6"/>
    </row>
    <row r="19" spans="2:8" ht="12" customHeight="1">
      <c r="B19" s="11" t="s">
        <v>7</v>
      </c>
      <c r="C19" s="12" t="s">
        <v>16</v>
      </c>
      <c r="D19" s="14">
        <v>4063800</v>
      </c>
      <c r="E19" s="14">
        <v>4826285.93</v>
      </c>
      <c r="F19" s="14">
        <v>4063800</v>
      </c>
      <c r="G19" s="14">
        <f t="shared" si="0"/>
        <v>0</v>
      </c>
    </row>
    <row r="20" spans="2:8" ht="14.4" customHeight="1">
      <c r="B20" s="11" t="s">
        <v>53</v>
      </c>
      <c r="C20" s="12" t="s">
        <v>17</v>
      </c>
      <c r="D20" s="14">
        <v>6720000</v>
      </c>
      <c r="E20" s="14">
        <v>4511721.3600000003</v>
      </c>
      <c r="F20" s="14">
        <v>6720000</v>
      </c>
      <c r="G20" s="14">
        <f t="shared" si="0"/>
        <v>0</v>
      </c>
    </row>
    <row r="21" spans="2:8" ht="14.4" customHeight="1">
      <c r="B21" s="11" t="s">
        <v>71</v>
      </c>
      <c r="C21" s="12" t="s">
        <v>65</v>
      </c>
      <c r="D21" s="14">
        <v>0</v>
      </c>
      <c r="E21" s="14">
        <v>-7569.18</v>
      </c>
      <c r="F21" s="14">
        <v>0</v>
      </c>
      <c r="G21" s="14">
        <v>0</v>
      </c>
    </row>
    <row r="22" spans="2:8" ht="39" customHeight="1">
      <c r="B22" s="16" t="s">
        <v>8</v>
      </c>
      <c r="C22" s="17" t="s">
        <v>55</v>
      </c>
      <c r="D22" s="13">
        <f>D23+D24</f>
        <v>878100</v>
      </c>
      <c r="E22" s="13">
        <f>E23+E24+E25</f>
        <v>1522594.3399999999</v>
      </c>
      <c r="F22" s="13">
        <f>F23+F24</f>
        <v>878100</v>
      </c>
      <c r="G22" s="13">
        <f t="shared" si="0"/>
        <v>0</v>
      </c>
    </row>
    <row r="23" spans="2:8" ht="78.599999999999994" customHeight="1">
      <c r="B23" s="11" t="s">
        <v>25</v>
      </c>
      <c r="C23" s="12" t="s">
        <v>32</v>
      </c>
      <c r="D23" s="14">
        <v>650000</v>
      </c>
      <c r="E23" s="14">
        <v>1241853.93</v>
      </c>
      <c r="F23" s="14">
        <v>650000</v>
      </c>
      <c r="G23" s="14">
        <f t="shared" si="0"/>
        <v>0</v>
      </c>
    </row>
    <row r="24" spans="2:8" ht="25.2" customHeight="1">
      <c r="B24" s="11" t="s">
        <v>28</v>
      </c>
      <c r="C24" s="12" t="s">
        <v>33</v>
      </c>
      <c r="D24" s="14">
        <v>228100</v>
      </c>
      <c r="E24" s="14">
        <v>200434.2</v>
      </c>
      <c r="F24" s="14">
        <v>228100</v>
      </c>
      <c r="G24" s="14">
        <f t="shared" si="0"/>
        <v>0</v>
      </c>
    </row>
    <row r="25" spans="2:8" ht="73.2" customHeight="1">
      <c r="B25" s="11" t="s">
        <v>67</v>
      </c>
      <c r="C25" s="12" t="s">
        <v>68</v>
      </c>
      <c r="D25" s="14">
        <v>0</v>
      </c>
      <c r="E25" s="14">
        <v>80306.210000000006</v>
      </c>
      <c r="F25" s="14">
        <v>0</v>
      </c>
      <c r="G25" s="14">
        <v>0</v>
      </c>
    </row>
    <row r="26" spans="2:8" ht="25.2" customHeight="1">
      <c r="B26" s="16" t="s">
        <v>20</v>
      </c>
      <c r="C26" s="17" t="s">
        <v>56</v>
      </c>
      <c r="D26" s="13">
        <f>D27+D30</f>
        <v>220000</v>
      </c>
      <c r="E26" s="13">
        <f>E27+E30+E31</f>
        <v>1407492.88</v>
      </c>
      <c r="F26" s="13">
        <f>F27+F30</f>
        <v>710617</v>
      </c>
      <c r="G26" s="13">
        <f>F26-D26</f>
        <v>490617</v>
      </c>
    </row>
    <row r="27" spans="2:8" ht="13.8" customHeight="1">
      <c r="B27" s="16" t="s">
        <v>19</v>
      </c>
      <c r="C27" s="17" t="s">
        <v>24</v>
      </c>
      <c r="D27" s="13">
        <f>D28+D29</f>
        <v>170000</v>
      </c>
      <c r="E27" s="13">
        <f>E28+E29</f>
        <v>490145.91000000003</v>
      </c>
      <c r="F27" s="13">
        <f>F28+F29</f>
        <v>170000</v>
      </c>
      <c r="G27" s="14">
        <f t="shared" si="0"/>
        <v>0</v>
      </c>
    </row>
    <row r="28" spans="2:8" ht="49.8" customHeight="1">
      <c r="B28" s="11" t="s">
        <v>44</v>
      </c>
      <c r="C28" s="12" t="s">
        <v>29</v>
      </c>
      <c r="D28" s="14">
        <v>150000</v>
      </c>
      <c r="E28" s="14">
        <v>295125.40000000002</v>
      </c>
      <c r="F28" s="14">
        <v>150000</v>
      </c>
      <c r="G28" s="14">
        <f t="shared" si="0"/>
        <v>0</v>
      </c>
    </row>
    <row r="29" spans="2:8" ht="75" customHeight="1">
      <c r="B29" s="11" t="s">
        <v>45</v>
      </c>
      <c r="C29" s="12" t="s">
        <v>43</v>
      </c>
      <c r="D29" s="14">
        <v>20000</v>
      </c>
      <c r="E29" s="14">
        <v>195020.51</v>
      </c>
      <c r="F29" s="14">
        <v>20000</v>
      </c>
      <c r="G29" s="14">
        <f t="shared" si="0"/>
        <v>0</v>
      </c>
    </row>
    <row r="30" spans="2:8" ht="16.2" customHeight="1">
      <c r="B30" s="16" t="s">
        <v>58</v>
      </c>
      <c r="C30" s="17" t="s">
        <v>57</v>
      </c>
      <c r="D30" s="13">
        <v>50000</v>
      </c>
      <c r="E30" s="13">
        <v>915346.97</v>
      </c>
      <c r="F30" s="13">
        <v>540617</v>
      </c>
      <c r="G30" s="13">
        <f t="shared" si="0"/>
        <v>490617</v>
      </c>
    </row>
    <row r="31" spans="2:8" ht="109.2" customHeight="1">
      <c r="B31" s="16" t="s">
        <v>70</v>
      </c>
      <c r="C31" s="17" t="s">
        <v>69</v>
      </c>
      <c r="D31" s="13"/>
      <c r="E31" s="13">
        <v>2000</v>
      </c>
      <c r="F31" s="13"/>
      <c r="G31" s="13"/>
    </row>
    <row r="32" spans="2:8" ht="24.6" customHeight="1">
      <c r="B32" s="16" t="s">
        <v>60</v>
      </c>
      <c r="C32" s="17" t="s">
        <v>61</v>
      </c>
      <c r="D32" s="13">
        <f>D34</f>
        <v>13000</v>
      </c>
      <c r="E32" s="13">
        <f>E34</f>
        <v>13000</v>
      </c>
      <c r="F32" s="13">
        <f>F34</f>
        <v>13000</v>
      </c>
      <c r="G32" s="13">
        <f>G34</f>
        <v>0</v>
      </c>
    </row>
    <row r="33" spans="2:7" ht="24.6" customHeight="1">
      <c r="B33" s="24" t="s">
        <v>72</v>
      </c>
      <c r="C33" s="17" t="s">
        <v>73</v>
      </c>
      <c r="D33" s="13"/>
      <c r="E33" s="13">
        <v>-2000</v>
      </c>
      <c r="F33" s="13"/>
      <c r="G33" s="13"/>
    </row>
    <row r="34" spans="2:7" ht="24.6" customHeight="1">
      <c r="B34" s="11" t="s">
        <v>62</v>
      </c>
      <c r="C34" s="12" t="s">
        <v>63</v>
      </c>
      <c r="D34" s="14">
        <v>13000</v>
      </c>
      <c r="E34" s="14">
        <v>13000</v>
      </c>
      <c r="F34" s="14">
        <v>13000</v>
      </c>
      <c r="G34" s="14"/>
    </row>
    <row r="35" spans="2:7" ht="12" customHeight="1">
      <c r="B35" s="16" t="s">
        <v>9</v>
      </c>
      <c r="C35" s="17" t="s">
        <v>59</v>
      </c>
      <c r="D35" s="13">
        <f>D36</f>
        <v>14170806</v>
      </c>
      <c r="E35" s="13">
        <f>E36</f>
        <v>59620429.740000002</v>
      </c>
      <c r="F35" s="13">
        <f>F36</f>
        <v>14135275</v>
      </c>
      <c r="G35" s="14">
        <f t="shared" si="0"/>
        <v>-35531</v>
      </c>
    </row>
    <row r="36" spans="2:7" ht="39" customHeight="1">
      <c r="B36" s="11" t="s">
        <v>10</v>
      </c>
      <c r="C36" s="12" t="s">
        <v>23</v>
      </c>
      <c r="D36" s="14">
        <f>D37+D38+D39+D40</f>
        <v>14170806</v>
      </c>
      <c r="E36" s="14">
        <f>E37+E38+E39+E40</f>
        <v>59620429.740000002</v>
      </c>
      <c r="F36" s="14">
        <f>F37+F38+F39+F40</f>
        <v>14135275</v>
      </c>
      <c r="G36" s="14">
        <f t="shared" si="0"/>
        <v>-35531</v>
      </c>
    </row>
    <row r="37" spans="2:7" ht="27" customHeight="1">
      <c r="B37" s="10" t="s">
        <v>35</v>
      </c>
      <c r="C37" s="18" t="s">
        <v>39</v>
      </c>
      <c r="D37" s="19">
        <v>13249100</v>
      </c>
      <c r="E37" s="19">
        <v>13249100</v>
      </c>
      <c r="F37" s="19">
        <v>13249100</v>
      </c>
      <c r="G37" s="14">
        <f t="shared" si="0"/>
        <v>0</v>
      </c>
    </row>
    <row r="38" spans="2:7" ht="27.6" customHeight="1">
      <c r="B38" s="10" t="s">
        <v>36</v>
      </c>
      <c r="C38" s="18" t="s">
        <v>40</v>
      </c>
      <c r="D38" s="19">
        <v>0</v>
      </c>
      <c r="E38" s="19"/>
      <c r="F38" s="19">
        <v>0</v>
      </c>
      <c r="G38" s="14">
        <f t="shared" si="0"/>
        <v>0</v>
      </c>
    </row>
    <row r="39" spans="2:7" ht="24" customHeight="1">
      <c r="B39" s="10" t="s">
        <v>37</v>
      </c>
      <c r="C39" s="18" t="s">
        <v>41</v>
      </c>
      <c r="D39" s="19">
        <v>921706</v>
      </c>
      <c r="E39" s="19">
        <v>886175</v>
      </c>
      <c r="F39" s="19">
        <v>886175</v>
      </c>
      <c r="G39" s="14">
        <f t="shared" si="0"/>
        <v>-35531</v>
      </c>
    </row>
    <row r="40" spans="2:7" ht="15" customHeight="1">
      <c r="B40" s="10" t="s">
        <v>38</v>
      </c>
      <c r="C40" s="18" t="s">
        <v>42</v>
      </c>
      <c r="D40" s="19">
        <v>0</v>
      </c>
      <c r="E40" s="19">
        <v>45485154.740000002</v>
      </c>
      <c r="F40" s="19">
        <v>0</v>
      </c>
      <c r="G40" s="14">
        <f t="shared" si="0"/>
        <v>0</v>
      </c>
    </row>
    <row r="41" spans="2:7" ht="15" customHeight="1">
      <c r="B41" s="5" t="s">
        <v>52</v>
      </c>
      <c r="C41" s="2"/>
      <c r="D41" s="2"/>
      <c r="E41" s="2"/>
      <c r="F41" s="2"/>
      <c r="G41" s="9"/>
    </row>
    <row r="42" spans="2:7" ht="12" customHeight="1">
      <c r="B42" s="5" t="s">
        <v>18</v>
      </c>
      <c r="C42" s="2"/>
      <c r="D42" s="2"/>
      <c r="E42" s="2"/>
      <c r="F42" s="2"/>
      <c r="G42" s="2"/>
    </row>
    <row r="43" spans="2:7" ht="11.25" customHeight="1"/>
    <row r="44" spans="2:7" ht="6.75" customHeight="1"/>
    <row r="45" spans="2:7" ht="6.75" customHeight="1"/>
    <row r="46" spans="2:7" ht="7.5" customHeight="1"/>
    <row r="47" spans="2:7" ht="5.25" customHeight="1"/>
    <row r="51" spans="3:7">
      <c r="C51" s="1"/>
      <c r="D51" s="1"/>
      <c r="E51" s="1"/>
      <c r="F51" s="1"/>
      <c r="G51" s="1"/>
    </row>
  </sheetData>
  <mergeCells count="5">
    <mergeCell ref="C7:D7"/>
    <mergeCell ref="C2:G2"/>
    <mergeCell ref="B3:G3"/>
    <mergeCell ref="C4:G4"/>
    <mergeCell ref="B6:G6"/>
  </mergeCells>
  <phoneticPr fontId="0" type="noConversion"/>
  <pageMargins left="0.23622047244094491" right="0.23622047244094491" top="0.1968503937007874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2022-05-12T03:53:02Z</cp:lastPrinted>
  <dcterms:created xsi:type="dcterms:W3CDTF">2007-12-17T08:31:14Z</dcterms:created>
  <dcterms:modified xsi:type="dcterms:W3CDTF">2022-12-26T11:27:31Z</dcterms:modified>
</cp:coreProperties>
</file>